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27752C5-CB52-4B63-95B1-7D1741724B0B}" xr6:coauthVersionLast="47" xr6:coauthVersionMax="47" xr10:uidLastSave="{00000000-0000-0000-0000-000000000000}"/>
  <bookViews>
    <workbookView xWindow="39480" yWindow="1005" windowWidth="31185" windowHeight="1951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7" l="1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16" i="157" l="1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1" i="157" s="1"/>
  <c r="Y22" i="157" s="1"/>
  <c r="Y23" i="157" s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<sst xmlns="http://schemas.openxmlformats.org/spreadsheetml/2006/main" count="2345" uniqueCount="409">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</sst>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-4574122.75</v>
      </c>
      <c r="Y12" s="178">
        <f>Y11-K12-L12</f>
        <v>-2331838</v>
      </c>
      <c r="Z12" s="213">
        <f>AVERAGE(Y12:Y20)</f>
        <v>-2322108.4444444445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-20305994</v>
      </c>
      <c r="X19" s="213">
        <f>AVERAGE(W19:W27)</f>
        <v>-20305994</v>
      </c>
      <c r="Y19" s="178">
        <f>Y18-K19-L19</f>
        <v>-2305994</v>
      </c>
      <c r="Z19" s="213">
        <f>AVERAGE(Y19:Y27)</f>
        <v>-2305993.777777778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2023702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2023702</v>
      </c>
      <c r="O20" s="65">
        <f t="shared" si="3"/>
        <v>291787.58142857143</v>
      </c>
      <c r="P20" s="5">
        <f t="shared" si="6"/>
        <v>4085026.1399999997</v>
      </c>
      <c r="Q20" s="161">
        <f>Q19+N20-1</f>
        <v>2337424.5099999998</v>
      </c>
      <c r="R20" s="27">
        <f t="shared" si="1"/>
        <v>267.82711658014478</v>
      </c>
      <c r="S20" s="4">
        <f>SUM($Q$7:$Q20)/T20</f>
        <v>465649.58142857131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-2305994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/>
      <c r="F21" s="21"/>
      <c r="G21" s="24">
        <f>D21+E21+F21-E20-F20</f>
        <v>-5971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-5971</v>
      </c>
      <c r="O21" s="65">
        <f t="shared" si="3"/>
        <v>416174.5766666666</v>
      </c>
      <c r="P21" s="5">
        <f t="shared" si="6"/>
        <v>6242618.6499999994</v>
      </c>
      <c r="Q21" s="161">
        <f>Q20+N21+1</f>
        <v>2331454.5099999998</v>
      </c>
      <c r="R21" s="27">
        <f t="shared" si="1"/>
        <v>339.37063686525318</v>
      </c>
      <c r="S21" s="4">
        <f>SUM($Q$7:$Q21)/T21</f>
        <v>590036.57666666654</v>
      </c>
      <c r="T21" s="16">
        <v>15</v>
      </c>
      <c r="V21" s="128"/>
      <c r="W21" s="102"/>
      <c r="X21" s="213"/>
      <c r="Y21" s="178">
        <f>Y20-K21-L21</f>
        <v>-2305994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525013.13500000001</v>
      </c>
      <c r="P22" s="5">
        <f t="shared" si="6"/>
        <v>8400210.1600000001</v>
      </c>
      <c r="Q22" s="161">
        <f>Q21+N22-1</f>
        <v>2331453.5099999998</v>
      </c>
      <c r="R22" s="27">
        <f t="shared" si="1"/>
        <v>401.9711811666723</v>
      </c>
      <c r="S22" s="4">
        <f>SUM($Q$7:$Q22)/T22</f>
        <v>698875.13499999989</v>
      </c>
      <c r="T22" s="16">
        <v>16</v>
      </c>
      <c r="V22" s="128"/>
      <c r="W22" s="102"/>
      <c r="X22" s="213"/>
      <c r="Y22" s="178">
        <f>Y21-K22-L22</f>
        <v>-2305994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621047.2158823529</v>
      </c>
      <c r="P23" s="5">
        <f t="shared" si="6"/>
        <v>10557802.67</v>
      </c>
      <c r="Q23" s="161">
        <f>Q22+N23+1</f>
        <v>2331454.5099999998</v>
      </c>
      <c r="R23" s="27">
        <f t="shared" si="1"/>
        <v>457.20698938373692</v>
      </c>
      <c r="S23" s="4">
        <f>SUM($Q$7:$Q23)/T23</f>
        <v>794909.21588235279</v>
      </c>
      <c r="T23" s="16">
        <v>17</v>
      </c>
      <c r="U23" s="25"/>
      <c r="V23" s="132"/>
      <c r="W23" s="102"/>
      <c r="X23" s="213"/>
      <c r="Y23" s="178">
        <f>Y22-K23-L23</f>
        <v>-2305994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706410.84333333327</v>
      </c>
      <c r="P24" s="5">
        <f t="shared" si="6"/>
        <v>12715395.18</v>
      </c>
      <c r="Q24" s="161">
        <f>Q23+N24</f>
        <v>2331454.5099999998</v>
      </c>
      <c r="R24" s="27">
        <f t="shared" si="1"/>
        <v>506.30548557668334</v>
      </c>
      <c r="S24" s="4">
        <f>SUM($Q$7:$Q24)/T24</f>
        <v>880272.84333333327</v>
      </c>
      <c r="T24" s="16">
        <v>18</v>
      </c>
      <c r="V24" s="132"/>
      <c r="W24" s="102"/>
      <c r="X24" s="213"/>
      <c r="Y24" s="178">
        <f t="shared" ref="Y24:Y48" si="13">Y23-K24-L24</f>
        <v>-2305994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782788.8257894736</v>
      </c>
      <c r="P25" s="5">
        <f t="shared" si="6"/>
        <v>14872987.689999999</v>
      </c>
      <c r="Q25" s="161">
        <f>Q24+N25</f>
        <v>2331454.5099999998</v>
      </c>
      <c r="R25" s="27">
        <f t="shared" si="1"/>
        <v>550.23514384366536</v>
      </c>
      <c r="S25" s="4">
        <f>SUM($Q$7:$Q25)/T25-1</f>
        <v>956649.8257894736</v>
      </c>
      <c r="T25" s="16">
        <v>19</v>
      </c>
      <c r="V25" s="128"/>
      <c r="W25" s="102"/>
      <c r="X25" s="213"/>
      <c r="Y25" s="178">
        <f t="shared" si="13"/>
        <v>-2305994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851528.96</v>
      </c>
      <c r="P26" s="5">
        <f t="shared" si="6"/>
        <v>17030579.199999999</v>
      </c>
      <c r="Q26" s="161">
        <f>Q25+N26-1</f>
        <v>2331453.5099999998</v>
      </c>
      <c r="R26" s="27">
        <f t="shared" si="1"/>
        <v>589.7729003462515</v>
      </c>
      <c r="S26" s="4">
        <f>SUM($Q$7:$Q26)/T26</f>
        <v>1025390.9599999997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-2305993</v>
      </c>
      <c r="Z26" s="213">
        <f>AVERAGE(Y26:Y34)</f>
        <v>-2305990.222222222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913722.41476190486</v>
      </c>
      <c r="P27" s="5">
        <f t="shared" si="6"/>
        <v>19188170.710000001</v>
      </c>
      <c r="Q27" s="161">
        <f>Q26+N27</f>
        <v>2331453.5099999998</v>
      </c>
      <c r="R27" s="27">
        <f t="shared" si="1"/>
        <v>625.54521100752572</v>
      </c>
      <c r="S27" s="4">
        <f>SUM($Q$7:$Q27)/T27+1</f>
        <v>1087585.4147619044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-2305993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970261.87363636354</v>
      </c>
      <c r="P28" s="5">
        <f t="shared" si="6"/>
        <v>21345761.219999999</v>
      </c>
      <c r="Q28" s="161">
        <f>Q27+N28-1</f>
        <v>2331452.5099999998</v>
      </c>
      <c r="R28" s="27">
        <f t="shared" si="1"/>
        <v>658.06436923327885</v>
      </c>
      <c r="S28" s="4">
        <f>SUM($Q$7:$Q28)/T28</f>
        <v>1144123.8736363633</v>
      </c>
      <c r="T28" s="16">
        <v>22</v>
      </c>
      <c r="V28" s="128"/>
      <c r="W28" s="102"/>
      <c r="X28" s="213"/>
      <c r="Y28" s="178">
        <f>Y27-K28-L28+3</f>
        <v>-2305990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1021884.9013043477</v>
      </c>
      <c r="P29" s="5">
        <f t="shared" si="6"/>
        <v>23503352.729999997</v>
      </c>
      <c r="Q29" s="161">
        <f>Q28+N29+1</f>
        <v>2331453.5099999998</v>
      </c>
      <c r="R29" s="27">
        <f t="shared" si="1"/>
        <v>687.75632473130838</v>
      </c>
      <c r="S29" s="4">
        <f>SUM($Q$7:$Q29)/T29</f>
        <v>1195746.9013043474</v>
      </c>
      <c r="T29" s="16">
        <v>23</v>
      </c>
      <c r="V29" s="128"/>
      <c r="W29" s="102"/>
      <c r="X29" s="213"/>
      <c r="Y29" s="178">
        <f>Y28-K29-L29</f>
        <v>-2305990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1069205.9266666665</v>
      </c>
      <c r="P30" s="5">
        <f t="shared" si="6"/>
        <v>25660942.239999995</v>
      </c>
      <c r="Q30" s="161">
        <f>Q29+N30-2</f>
        <v>2331451.5099999998</v>
      </c>
      <c r="R30" s="27">
        <f t="shared" si="1"/>
        <v>714.97390267376772</v>
      </c>
      <c r="S30" s="4">
        <f>SUM($Q$7:$Q30)/T30</f>
        <v>1243067.9266666661</v>
      </c>
      <c r="T30" s="16">
        <v>24</v>
      </c>
      <c r="V30" s="128"/>
      <c r="W30" s="102"/>
      <c r="X30" s="213"/>
      <c r="Y30" s="178">
        <f t="shared" si="13"/>
        <v>-2305990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1112741.2699999998</v>
      </c>
      <c r="P31" s="5">
        <f t="shared" si="6"/>
        <v>27818531.749999993</v>
      </c>
      <c r="Q31" s="161">
        <f t="shared" ref="Q31:Q39" si="15">Q30+N31</f>
        <v>2331451.5099999998</v>
      </c>
      <c r="R31" s="27">
        <f t="shared" si="1"/>
        <v>740.01407438083038</v>
      </c>
      <c r="S31" s="4">
        <f>SUM($Q$7:$Q31)/T31</f>
        <v>1286603.2699999993</v>
      </c>
      <c r="T31" s="16">
        <v>25</v>
      </c>
      <c r="V31" s="134"/>
      <c r="W31" s="102"/>
      <c r="X31" s="213"/>
      <c r="Y31" s="178">
        <f t="shared" si="13"/>
        <v>-2305990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1152927.7407692303</v>
      </c>
      <c r="P32" s="5">
        <f t="shared" si="6"/>
        <v>29976121.25999999</v>
      </c>
      <c r="Q32" s="161">
        <f t="shared" si="15"/>
        <v>2331451.5099999998</v>
      </c>
      <c r="R32" s="27">
        <f t="shared" si="1"/>
        <v>763.12807903350358</v>
      </c>
      <c r="S32" s="4">
        <f>SUM($Q$7:$Q32)/T32</f>
        <v>1326789.7407692301</v>
      </c>
      <c r="T32" s="16">
        <v>26</v>
      </c>
      <c r="U32" s="25"/>
      <c r="V32" s="134"/>
      <c r="W32" s="102"/>
      <c r="X32" s="213"/>
      <c r="Y32" s="178">
        <f t="shared" si="13"/>
        <v>-2305990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1190137.3988888885</v>
      </c>
      <c r="P33" s="5">
        <f t="shared" si="6"/>
        <v>32133709.769999988</v>
      </c>
      <c r="Q33" s="161">
        <f>Q32+N33-1</f>
        <v>2331450.5099999998</v>
      </c>
      <c r="R33" s="27">
        <f t="shared" si="1"/>
        <v>784.52991389083763</v>
      </c>
      <c r="S33" s="4">
        <f>SUM($Q$7:$Q33)/T33</f>
        <v>1363999.3988888881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-2305988</v>
      </c>
      <c r="Z33" s="213">
        <f>AVERAGE(Y33:Y41)</f>
        <v>-2305989.4444444445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1224689.2242857139</v>
      </c>
      <c r="P34" s="5">
        <f t="shared" si="6"/>
        <v>34291298.279999986</v>
      </c>
      <c r="Q34" s="161">
        <f>Q33+N34</f>
        <v>2331450.5099999998</v>
      </c>
      <c r="R34" s="27">
        <f t="shared" si="1"/>
        <v>804.40304625836222</v>
      </c>
      <c r="S34" s="4">
        <f>SUM($Q$7:$Q34)/T34</f>
        <v>1398551.2242857136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-2305988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1256858.1651724132</v>
      </c>
      <c r="P35" s="5">
        <f t="shared" si="6"/>
        <v>36448886.789999984</v>
      </c>
      <c r="Q35" s="161">
        <f>Q34+N35</f>
        <v>2331450.5099999998</v>
      </c>
      <c r="R35" s="27">
        <f t="shared" si="1"/>
        <v>822.90561777295375</v>
      </c>
      <c r="S35" s="4">
        <f>SUM($Q$7:$Q35)/T35</f>
        <v>1430720.165172413</v>
      </c>
      <c r="T35" s="16">
        <v>29</v>
      </c>
      <c r="V35" s="128"/>
      <c r="W35" s="102"/>
      <c r="X35" s="213"/>
      <c r="Y35" s="178">
        <f>Y34-K35-L35-1</f>
        <v>-2305989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1286882.5433333328</v>
      </c>
      <c r="P36" s="5">
        <f t="shared" si="6"/>
        <v>38606476.299999982</v>
      </c>
      <c r="Q36" s="161">
        <f>Q35+N36+1</f>
        <v>2331451.5099999998</v>
      </c>
      <c r="R36" s="27">
        <f t="shared" si="1"/>
        <v>840.17527886101198</v>
      </c>
      <c r="S36" s="4">
        <f>SUM($Q$7:$Q36)/T36+1</f>
        <v>1460745.5433333325</v>
      </c>
      <c r="T36" s="16">
        <v>30</v>
      </c>
      <c r="V36" s="133"/>
      <c r="W36" s="102"/>
      <c r="X36" s="213"/>
      <c r="Y36" s="178">
        <f>Y35-K36-L36-1</f>
        <v>-2305990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1314969.8648387091</v>
      </c>
      <c r="P37" s="5">
        <f t="shared" si="6"/>
        <v>40764065.80999998</v>
      </c>
      <c r="Q37" s="161">
        <f>Q36+N37</f>
        <v>2331451.5099999998</v>
      </c>
      <c r="R37" s="27">
        <f t="shared" si="1"/>
        <v>856.33023020482267</v>
      </c>
      <c r="S37" s="4">
        <f>SUM($Q$7:$Q37)/T37+1</f>
        <v>1488832.8648387089</v>
      </c>
      <c r="T37" s="16">
        <v>31</v>
      </c>
      <c r="U37" s="25"/>
      <c r="V37" s="134"/>
      <c r="W37" s="102"/>
      <c r="X37" s="213"/>
      <c r="Y37" s="178">
        <f t="shared" si="13"/>
        <v>-2305990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1341301.7287499993</v>
      </c>
      <c r="P38" s="5">
        <f t="shared" si="6"/>
        <v>42921655.319999978</v>
      </c>
      <c r="Q38" s="161">
        <f>Q37+N38</f>
        <v>2331451.5099999998</v>
      </c>
      <c r="R38" s="27">
        <f t="shared" si="1"/>
        <v>871.47492192083325</v>
      </c>
      <c r="S38" s="4">
        <f>SUM($Q$7:$Q38)/T38</f>
        <v>1515163.7287499991</v>
      </c>
      <c r="T38" s="16">
        <v>32</v>
      </c>
      <c r="U38" s="25"/>
      <c r="V38" s="134"/>
      <c r="W38" s="102"/>
      <c r="X38" s="213"/>
      <c r="Y38" s="178">
        <f t="shared" si="13"/>
        <v>-2305990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1366037.7221212115</v>
      </c>
      <c r="P39" s="5">
        <f t="shared" si="6"/>
        <v>45079244.829999976</v>
      </c>
      <c r="Q39" s="161">
        <f t="shared" si="15"/>
        <v>2331451.5099999998</v>
      </c>
      <c r="R39" s="27">
        <f t="shared" si="1"/>
        <v>885.7022938429393</v>
      </c>
      <c r="S39" s="4">
        <f>SUM($Q$7:$Q39)/T39</f>
        <v>1539899.7221212112</v>
      </c>
      <c r="T39" s="16">
        <v>33</v>
      </c>
      <c r="U39" s="25"/>
      <c r="V39" s="134"/>
      <c r="W39" s="102"/>
      <c r="X39" s="213"/>
      <c r="Y39" s="178">
        <f t="shared" si="13"/>
        <v>-2305990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1389318.6570588227</v>
      </c>
      <c r="P40" s="5">
        <f t="shared" si="6"/>
        <v>47236834.339999974</v>
      </c>
      <c r="Q40" s="161">
        <f>Q39+N40</f>
        <v>2331451.5099999998</v>
      </c>
      <c r="R40" s="27">
        <f t="shared" si="1"/>
        <v>899.09276153433325</v>
      </c>
      <c r="S40" s="4">
        <f>SUM($Q$7:$Q40)/T40</f>
        <v>1563180.6570588225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-2305990</v>
      </c>
      <c r="Z40" s="213">
        <f>AVERAGE(Y40:Y48)</f>
        <v>-2305990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1411269.2814285706</v>
      </c>
      <c r="P41" s="5">
        <f t="shared" si="6"/>
        <v>49394424.849999972</v>
      </c>
      <c r="Q41" s="161">
        <f>Q40+N41+1</f>
        <v>2331452.5099999998</v>
      </c>
      <c r="R41" s="27">
        <f t="shared" si="1"/>
        <v>911.71807607675657</v>
      </c>
      <c r="S41" s="4">
        <f>SUM($Q$7:$Q41)/T41</f>
        <v>1585131.2814285704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-2305990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1432000.4544444436</v>
      </c>
      <c r="P42" s="5">
        <f t="shared" si="6"/>
        <v>51552016.35999997</v>
      </c>
      <c r="Q42" s="161">
        <f>Q41+N42+1</f>
        <v>2331453.5099999998</v>
      </c>
      <c r="R42" s="27">
        <f t="shared" si="1"/>
        <v>923.64200023262322</v>
      </c>
      <c r="S42" s="4">
        <f>SUM($Q$7:$Q42)/T42</f>
        <v>1605862.4544444433</v>
      </c>
      <c r="T42" s="16">
        <v>36</v>
      </c>
      <c r="U42" s="135"/>
      <c r="V42" s="128"/>
      <c r="W42" s="102"/>
      <c r="X42" s="213"/>
      <c r="Y42" s="178">
        <f t="shared" si="13"/>
        <v>-2305990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1451611.0235135127</v>
      </c>
      <c r="P43" s="5">
        <f t="shared" si="6"/>
        <v>53709607.869999968</v>
      </c>
      <c r="Q43" s="161">
        <f>Q42+N43</f>
        <v>2331453.5099999998</v>
      </c>
      <c r="R43" s="27">
        <f t="shared" si="1"/>
        <v>934.92138794763241</v>
      </c>
      <c r="S43" s="4">
        <f>SUM($Q$7:$Q43)/T43</f>
        <v>1625473.0235135125</v>
      </c>
      <c r="T43" s="16">
        <v>37</v>
      </c>
      <c r="U43" s="135"/>
      <c r="V43" s="128"/>
      <c r="W43" s="102"/>
      <c r="X43" s="213"/>
      <c r="Y43" s="178">
        <f t="shared" si="13"/>
        <v>-2305990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1470189.4310526308</v>
      </c>
      <c r="P44" s="5">
        <f t="shared" si="6"/>
        <v>55867198.379999965</v>
      </c>
      <c r="Q44" s="161">
        <f>Q43+N44-1</f>
        <v>2331452.5099999998</v>
      </c>
      <c r="R44" s="27">
        <f t="shared" si="1"/>
        <v>945.60710854161948</v>
      </c>
      <c r="S44" s="4">
        <f>SUM($Q$7:$Q44)/T44</f>
        <v>1644051.4310526305</v>
      </c>
      <c r="T44" s="16">
        <v>38</v>
      </c>
      <c r="U44" s="135"/>
      <c r="V44" s="128"/>
      <c r="W44" s="102"/>
      <c r="X44" s="213"/>
      <c r="Y44" s="178">
        <f t="shared" si="13"/>
        <v>-2305990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1487815.1253846143</v>
      </c>
      <c r="P45" s="5">
        <f t="shared" si="6"/>
        <v>58024789.889999963</v>
      </c>
      <c r="Q45" s="161">
        <f>Q44+N45+1</f>
        <v>2331453.5099999998</v>
      </c>
      <c r="R45" s="27">
        <f t="shared" si="1"/>
        <v>955.74485821203848</v>
      </c>
      <c r="S45" s="4">
        <f>SUM($Q$7:$Q45)/T45</f>
        <v>1661677.1253846143</v>
      </c>
      <c r="T45" s="16">
        <v>39</v>
      </c>
      <c r="U45" s="135"/>
      <c r="V45" s="128"/>
      <c r="W45" s="102"/>
      <c r="X45" s="213"/>
      <c r="Y45" s="178">
        <f t="shared" si="13"/>
        <v>-2305990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1504559.534999999</v>
      </c>
      <c r="P46" s="5">
        <f t="shared" si="6"/>
        <v>60182381.399999961</v>
      </c>
      <c r="Q46" s="161">
        <f t="shared" ref="Q46" si="16">Q45+N46</f>
        <v>2331453.5099999998</v>
      </c>
      <c r="R46" s="27">
        <f t="shared" si="1"/>
        <v>965.37572039893644</v>
      </c>
      <c r="S46" s="4">
        <f>SUM($Q$7:$Q46)/T46</f>
        <v>1678421.534999999</v>
      </c>
      <c r="T46" s="16">
        <v>40</v>
      </c>
      <c r="U46" s="135"/>
      <c r="V46" s="128"/>
      <c r="W46" s="102"/>
      <c r="X46" s="213"/>
      <c r="Y46" s="178">
        <f t="shared" si="13"/>
        <v>-2305990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1520487.1441463404</v>
      </c>
      <c r="P47" s="5">
        <f t="shared" si="6"/>
        <v>62339972.909999959</v>
      </c>
      <c r="Q47" s="161">
        <f>Q46+N47</f>
        <v>2331453.5099999998</v>
      </c>
      <c r="R47" s="27">
        <f t="shared" si="1"/>
        <v>974.53678443037631</v>
      </c>
      <c r="S47" s="4">
        <f>SUM($Q$7:$Q47)/T47</f>
        <v>1694349.1441463407</v>
      </c>
      <c r="T47" s="16">
        <v>41</v>
      </c>
      <c r="U47" s="135"/>
      <c r="V47" s="128"/>
      <c r="W47" s="102"/>
      <c r="X47" s="213"/>
      <c r="Y47" s="178">
        <f>Y46-K47-L47</f>
        <v>-2305990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1535656.3195238085</v>
      </c>
      <c r="P48" s="5">
        <f t="shared" si="6"/>
        <v>64497565.419999957</v>
      </c>
      <c r="Q48" s="161">
        <f>Q47+N48+1</f>
        <v>2331454.5099999998</v>
      </c>
      <c r="R48" s="27">
        <f t="shared" si="1"/>
        <v>983.26162101195712</v>
      </c>
      <c r="S48" s="4">
        <f>SUM($Q$7:$Q48)/T48</f>
        <v>1709518.3195238088</v>
      </c>
      <c r="T48" s="16">
        <v>42</v>
      </c>
      <c r="U48" s="135"/>
      <c r="V48" s="128"/>
      <c r="W48" s="102"/>
      <c r="X48" s="213"/>
      <c r="Y48" s="178">
        <f t="shared" si="13"/>
        <v>-2305990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7"/>
  <sheetViews>
    <sheetView topLeftCell="A5944" workbookViewId="0">
      <selection activeCell="D5972" sqref="D597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2026-06-30T10:24:37Z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